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B" sheetId="1" r:id="rId1"/>
  </sheets>
  <externalReferences>
    <externalReference r:id="rId2"/>
  </externalReferences>
  <definedNames>
    <definedName name="print_title">#REF!</definedName>
  </definedNames>
  <calcPr calcId="124519"/>
  <fileRecoveryPr repairLoad="1"/>
</workbook>
</file>

<file path=xl/calcChain.xml><?xml version="1.0" encoding="utf-8"?>
<calcChain xmlns="http://schemas.openxmlformats.org/spreadsheetml/2006/main">
  <c r="N42" i="1"/>
  <c r="V30" l="1"/>
  <c r="H30"/>
  <c r="V27"/>
  <c r="H27"/>
  <c r="V24"/>
  <c r="H24"/>
  <c r="V21"/>
  <c r="H21"/>
  <c r="V18"/>
  <c r="H18"/>
  <c r="V15"/>
  <c r="H15"/>
  <c r="V12"/>
  <c r="H12"/>
  <c r="V9"/>
  <c r="H9"/>
  <c r="G4"/>
  <c r="V31" l="1"/>
</calcChain>
</file>

<file path=xl/sharedStrings.xml><?xml version="1.0" encoding="utf-8"?>
<sst xmlns="http://schemas.openxmlformats.org/spreadsheetml/2006/main" count="64" uniqueCount="42">
  <si>
    <t>NAME OF WORK: -</t>
  </si>
  <si>
    <t xml:space="preserve">QUANTITY </t>
  </si>
  <si>
    <t>ITEM OF WORKS</t>
  </si>
  <si>
    <t>RATE</t>
  </si>
  <si>
    <t>UNIT</t>
  </si>
  <si>
    <t>AMOUNT</t>
  </si>
  <si>
    <t>EXCAVATION</t>
  </si>
  <si>
    <t>Excavation in foundation of Building, Bridges and other structures including dag belling dressing, refilling around structure with excavated earth, watering and ramming lead upto 5.00 ft. (in ordinary soil)</t>
  </si>
  <si>
    <t>Quantity</t>
  </si>
  <si>
    <t>Cft.</t>
  </si>
  <si>
    <t xml:space="preserve">@ Rs. </t>
  </si>
  <si>
    <t>P0%Cft.</t>
  </si>
  <si>
    <t>CEMENT CONCRETE RATIO (1:4:8)</t>
  </si>
  <si>
    <t>Cement concrete bricks or stone ballast 1 ½ - 2” gauge Ration 1:4:8</t>
  </si>
  <si>
    <t>P%Cft.</t>
  </si>
  <si>
    <t>PUCCA BRICK WORK RATIO 1:4</t>
  </si>
  <si>
    <t>Pucca brick work in foundation and plinth in cement sand mortar 1:4</t>
  </si>
  <si>
    <t>CEMENT CONCRETE</t>
  </si>
  <si>
    <t>Cement concrete plain including placing, compacting, finishing and curing, complete (including screening and washing of stone aggregate without shuttering (Ratio 1:2:4).</t>
  </si>
  <si>
    <t>FABRICATION</t>
  </si>
  <si>
    <t>Fabrication of mild steel reinforcement for cement concrete including cutting, bending, laying in position, making joints and fastenings including cost of binding wire (also includes removal of rust from bars.)</t>
  </si>
  <si>
    <t>CWT</t>
  </si>
  <si>
    <t>P.CWT</t>
  </si>
  <si>
    <t>R.C.C. WORK. RATIO 1:2:4</t>
  </si>
  <si>
    <t>Reinforced cement concrete work including all labour and materials except the cost of steel reinforcement and its labour for bending and binding which will be paid separately. This rate also includes all kinds of forms moulds: lifting shuttering curing rendering and finishing the exposed surface (including screening and washing of shingle). R.C. work in roof slab, berms, columns rafts, lintels and other structural members laid in situ or pre-cast laid in position complete in all respects. Ratio (1:2:4) 90 lbs cement 2 Cft. sand 4 Cft. Shingle 1/8" to 1/4" gauge.</t>
  </si>
  <si>
    <t>PCft.</t>
  </si>
  <si>
    <t>ERECTION AND REMOVAL</t>
  </si>
  <si>
    <t>Erection and removal of centering for R.C.C. or plain cement concrete works of Partal wood (2nd class) (a) Vertical.</t>
  </si>
  <si>
    <t>Sft</t>
  </si>
  <si>
    <t>P%Sft</t>
  </si>
  <si>
    <t>CEMENT PLASTER 1:3</t>
  </si>
  <si>
    <t>Cement Plaster 1:3 upto 20.0' height. 1/2" thick.</t>
  </si>
  <si>
    <t>TOTAL</t>
  </si>
  <si>
    <t>NIT No. MC/736, DATED: 18.05.2015</t>
  </si>
  <si>
    <t>S.# 72</t>
  </si>
  <si>
    <t>NAME OF AGENCY: -</t>
  </si>
  <si>
    <t>BILL OF QUANTITY (PART-B)</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</si>
  <si>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</si>
  <si>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</si>
  <si>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</si>
  <si>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 %</t>
  </si>
  <si>
    <t>CONTRACTOR</t>
  </si>
</sst>
</file>

<file path=xl/styles.xml><?xml version="1.0" encoding="utf-8"?>
<styleSheet xmlns="http://schemas.openxmlformats.org/spreadsheetml/2006/main">
  <numFmts count="1">
    <numFmt numFmtId="43" formatCode="_(* #,##0.00_);_(* \(#,##0.00\);_(* &quot;-&quot;??_);_(@_)"/>
  </numFmts>
  <fonts count="11">
    <font>
      <sz val="10"/>
      <name val="Arial"/>
    </font>
    <font>
      <b/>
      <sz val="12"/>
      <name val="Arial"/>
      <family val="2"/>
    </font>
    <font>
      <sz val="12"/>
      <name val="Arial"/>
      <family val="2"/>
    </font>
    <font>
      <b/>
      <u/>
      <sz val="15"/>
      <name val="Arial"/>
      <family val="2"/>
    </font>
    <font>
      <b/>
      <sz val="11"/>
      <name val="Arial"/>
      <family val="2"/>
    </font>
    <font>
      <b/>
      <u/>
      <sz val="12"/>
      <name val="Arial"/>
      <family val="2"/>
    </font>
    <font>
      <sz val="10"/>
      <name val="Arial"/>
      <family val="2"/>
    </font>
    <font>
      <b/>
      <sz val="14"/>
      <name val="Arial"/>
      <family val="2"/>
    </font>
    <font>
      <b/>
      <u/>
      <sz val="16"/>
      <name val="Arial"/>
      <family val="2"/>
    </font>
    <font>
      <b/>
      <i/>
      <sz val="13"/>
      <name val="Arial"/>
      <family val="2"/>
    </font>
    <font>
      <b/>
      <i/>
      <sz val="10"/>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0" fontId="2" fillId="0" borderId="0"/>
    <xf numFmtId="0" fontId="2" fillId="0" borderId="0"/>
    <xf numFmtId="9" fontId="2" fillId="0" borderId="0" applyFont="0" applyFill="0" applyBorder="0" applyAlignment="0" applyProtection="0"/>
  </cellStyleXfs>
  <cellXfs count="45">
    <xf numFmtId="0" fontId="0" fillId="0" borderId="0" xfId="0"/>
    <xf numFmtId="0" fontId="2" fillId="0" borderId="0" xfId="0" applyFont="1" applyAlignment="1">
      <alignment vertical="center"/>
    </xf>
    <xf numFmtId="0" fontId="3" fillId="0" borderId="0" xfId="0" applyFont="1" applyAlignment="1">
      <alignment horizontal="center"/>
    </xf>
    <xf numFmtId="0" fontId="5" fillId="0" borderId="0" xfId="0" applyFont="1"/>
    <xf numFmtId="0" fontId="2" fillId="0" borderId="0" xfId="0" applyFont="1"/>
    <xf numFmtId="0" fontId="2" fillId="0" borderId="0" xfId="0" applyFont="1" applyAlignment="1">
      <alignment horizontal="center"/>
    </xf>
    <xf numFmtId="0" fontId="2" fillId="0" borderId="0" xfId="0" quotePrefix="1" applyFont="1" applyAlignment="1">
      <alignment horizontal="right"/>
    </xf>
    <xf numFmtId="2" fontId="2" fillId="0" borderId="0" xfId="0" applyNumberFormat="1" applyFont="1" applyAlignment="1">
      <alignment horizontal="center" vertical="center"/>
    </xf>
    <xf numFmtId="0" fontId="2" fillId="0" borderId="0" xfId="0" applyFont="1" applyAlignment="1">
      <alignment horizontal="center" vertical="center"/>
    </xf>
    <xf numFmtId="1" fontId="2" fillId="0" borderId="0" xfId="0" applyNumberFormat="1" applyFont="1" applyBorder="1" applyAlignment="1">
      <alignment horizontal="center" vertical="center"/>
    </xf>
    <xf numFmtId="0" fontId="8" fillId="0" borderId="0" xfId="0" applyFont="1" applyAlignment="1">
      <alignment horizontal="left"/>
    </xf>
    <xf numFmtId="0" fontId="3" fillId="0" borderId="0" xfId="0" applyFont="1" applyAlignment="1">
      <alignment horizontal="left"/>
    </xf>
    <xf numFmtId="0" fontId="7" fillId="0" borderId="8" xfId="0" applyFont="1" applyBorder="1" applyAlignment="1">
      <alignment vertical="top"/>
    </xf>
    <xf numFmtId="0" fontId="4" fillId="0" borderId="8" xfId="0" applyFont="1" applyBorder="1" applyAlignment="1">
      <alignment vertical="top" wrapText="1"/>
    </xf>
    <xf numFmtId="0" fontId="7" fillId="0" borderId="0" xfId="0" applyFont="1" applyAlignment="1">
      <alignment horizontal="left" vertical="center"/>
    </xf>
    <xf numFmtId="0" fontId="3"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left" vertical="top"/>
    </xf>
    <xf numFmtId="0" fontId="4" fillId="0" borderId="0" xfId="0" applyFont="1" applyAlignment="1">
      <alignment horizontal="justify" vertical="top" wrapText="1"/>
    </xf>
    <xf numFmtId="0" fontId="1" fillId="0" borderId="5" xfId="0" applyFont="1" applyBorder="1" applyAlignment="1">
      <alignment horizontal="center" vertical="center"/>
    </xf>
    <xf numFmtId="0" fontId="2" fillId="0" borderId="0" xfId="0" applyFont="1" applyAlignment="1">
      <alignment horizontal="justify" vertical="center" wrapText="1"/>
    </xf>
    <xf numFmtId="0" fontId="0" fillId="0" borderId="0" xfId="0" applyAlignment="1">
      <alignment horizontal="justify" vertical="center" wrapText="1"/>
    </xf>
    <xf numFmtId="0" fontId="2" fillId="0" borderId="0" xfId="0" applyFont="1" applyAlignment="1">
      <alignment horizontal="center"/>
    </xf>
    <xf numFmtId="1" fontId="2" fillId="0" borderId="0" xfId="0" applyNumberFormat="1" applyFont="1" applyAlignment="1">
      <alignment horizontal="center"/>
    </xf>
    <xf numFmtId="0" fontId="2" fillId="0" borderId="0" xfId="0" quotePrefix="1" applyFont="1" applyAlignment="1">
      <alignment horizontal="right"/>
    </xf>
    <xf numFmtId="2" fontId="2" fillId="0" borderId="0" xfId="0" applyNumberFormat="1" applyFont="1" applyAlignment="1">
      <alignment horizontal="center" vertical="center"/>
    </xf>
    <xf numFmtId="0" fontId="2" fillId="0" borderId="0" xfId="0" applyFont="1" applyAlignment="1">
      <alignment horizontal="center" vertical="center"/>
    </xf>
    <xf numFmtId="1" fontId="2" fillId="0" borderId="0" xfId="0" applyNumberFormat="1" applyFont="1" applyAlignment="1">
      <alignment horizontal="center" vertical="center"/>
    </xf>
    <xf numFmtId="0" fontId="1" fillId="0" borderId="0" xfId="0" applyFont="1" applyBorder="1" applyAlignment="1">
      <alignment horizontal="center" vertical="center"/>
    </xf>
    <xf numFmtId="2" fontId="2" fillId="0" borderId="0" xfId="0" applyNumberFormat="1" applyFont="1" applyAlignment="1">
      <alignment horizontal="center"/>
    </xf>
    <xf numFmtId="1" fontId="2" fillId="0" borderId="0" xfId="0" applyNumberFormat="1" applyFont="1" applyBorder="1" applyAlignment="1">
      <alignment horizontal="center" vertical="center"/>
    </xf>
    <xf numFmtId="2" fontId="1" fillId="0" borderId="0" xfId="0" applyNumberFormat="1" applyFont="1" applyAlignment="1">
      <alignment horizontal="right" vertical="center"/>
    </xf>
    <xf numFmtId="1" fontId="1" fillId="0" borderId="7" xfId="0" applyNumberFormat="1" applyFont="1" applyBorder="1" applyAlignment="1">
      <alignment horizontal="center" vertical="center"/>
    </xf>
    <xf numFmtId="0" fontId="1" fillId="0" borderId="0" xfId="0" applyFont="1" applyAlignment="1">
      <alignment horizontal="center" vertical="center" wrapText="1"/>
    </xf>
    <xf numFmtId="1" fontId="2" fillId="0" borderId="6" xfId="0" applyNumberFormat="1" applyFont="1" applyBorder="1" applyAlignment="1">
      <alignment horizontal="center" vertical="center"/>
    </xf>
    <xf numFmtId="0" fontId="9" fillId="0" borderId="0" xfId="0" applyFont="1" applyAlignment="1">
      <alignment vertical="top"/>
    </xf>
    <xf numFmtId="0" fontId="2" fillId="0" borderId="0" xfId="0" applyFont="1" applyAlignment="1">
      <alignment horizontal="justify" vertical="top" wrapText="1"/>
    </xf>
    <xf numFmtId="0" fontId="10" fillId="0" borderId="0" xfId="0" applyFont="1" applyAlignment="1">
      <alignment vertical="top"/>
    </xf>
    <xf numFmtId="0" fontId="6" fillId="0" borderId="0" xfId="0" applyFont="1" applyAlignment="1">
      <alignment horizontal="justify" vertical="top" wrapText="1"/>
    </xf>
    <xf numFmtId="0" fontId="0" fillId="0" borderId="0" xfId="0" applyAlignment="1">
      <alignment vertical="top"/>
    </xf>
    <xf numFmtId="0" fontId="1" fillId="0" borderId="0" xfId="0" applyFont="1" applyAlignment="1">
      <alignment horizontal="center" vertical="top"/>
    </xf>
    <xf numFmtId="0" fontId="1" fillId="0" borderId="0" xfId="0" applyFont="1" applyAlignment="1">
      <alignment horizontal="center" vertical="top" wrapText="1"/>
    </xf>
  </cellXfs>
  <cellStyles count="8">
    <cellStyle name="Comma 2" xfId="1"/>
    <cellStyle name="Comma 2 2" xfId="2"/>
    <cellStyle name="Comma 3" xfId="3"/>
    <cellStyle name="Normal" xfId="0" builtinId="0"/>
    <cellStyle name="Normal 2" xfId="4"/>
    <cellStyle name="Normal 2 2" xfId="5"/>
    <cellStyle name="Normal 3" xfId="6"/>
    <cellStyle name="Percent 2"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72.%20RCE&amp;DWE%20Culverts%20Fazal%20Chopa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ace Sh."/>
      <sheetName val="Certificates (3)"/>
      <sheetName val="Finan R."/>
      <sheetName val="DWE"/>
      <sheetName val="Culvert"/>
      <sheetName val="Array"/>
      <sheetName val="L Chart (2)"/>
      <sheetName val="SCH-B"/>
    </sheetNames>
    <sheetDataSet>
      <sheetData sheetId="0"/>
      <sheetData sheetId="1"/>
      <sheetData sheetId="2"/>
      <sheetData sheetId="3"/>
      <sheetData sheetId="4">
        <row r="3">
          <cell r="A3" t="str">
            <v>CONSTRUCTION OF CUVERTS VILLAGE FAZAL CHOPAN</v>
          </cell>
        </row>
        <row r="18">
          <cell r="F18">
            <v>561</v>
          </cell>
          <cell r="AK18">
            <v>1782</v>
          </cell>
        </row>
        <row r="28">
          <cell r="F28">
            <v>134</v>
          </cell>
          <cell r="AK28">
            <v>12618</v>
          </cell>
        </row>
        <row r="43">
          <cell r="F43">
            <v>290</v>
          </cell>
          <cell r="AK43">
            <v>36254</v>
          </cell>
        </row>
        <row r="57">
          <cell r="F57">
            <v>49</v>
          </cell>
          <cell r="AK57">
            <v>7070</v>
          </cell>
        </row>
        <row r="72">
          <cell r="F72">
            <v>2.1416188392857149</v>
          </cell>
          <cell r="AK72">
            <v>10323</v>
          </cell>
        </row>
        <row r="80">
          <cell r="F80">
            <v>40</v>
          </cell>
          <cell r="AK80">
            <v>13480</v>
          </cell>
        </row>
        <row r="89">
          <cell r="F89">
            <v>28</v>
          </cell>
          <cell r="AK89">
            <v>1472</v>
          </cell>
        </row>
        <row r="99">
          <cell r="F99">
            <v>169</v>
          </cell>
          <cell r="AK99">
            <v>3962</v>
          </cell>
        </row>
      </sheetData>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42"/>
  <sheetViews>
    <sheetView tabSelected="1" view="pageBreakPreview" topLeftCell="A29" zoomScale="85" zoomScaleNormal="70" zoomScaleSheetLayoutView="85" workbookViewId="0">
      <selection activeCell="D33" sqref="D33:X33"/>
    </sheetView>
  </sheetViews>
  <sheetFormatPr defaultColWidth="3.85546875" defaultRowHeight="15"/>
  <cols>
    <col min="1" max="7" width="3.85546875" style="1" customWidth="1"/>
    <col min="8" max="8" width="4" style="1" customWidth="1"/>
    <col min="9" max="11" width="3.85546875" style="1" customWidth="1"/>
    <col min="12" max="12" width="1.7109375" style="1" customWidth="1"/>
    <col min="13" max="13" width="3.85546875" style="1" customWidth="1"/>
    <col min="14" max="14" width="5.42578125" style="1" customWidth="1"/>
    <col min="15" max="23" width="3.85546875" style="1" customWidth="1"/>
    <col min="24" max="24" width="6.42578125" style="1" customWidth="1"/>
    <col min="25" max="16384" width="3.85546875" style="1"/>
  </cols>
  <sheetData>
    <row r="1" spans="1:24" ht="18">
      <c r="A1" s="14" t="s">
        <v>34</v>
      </c>
      <c r="B1" s="14"/>
      <c r="C1" s="14"/>
      <c r="D1"/>
      <c r="E1"/>
      <c r="F1"/>
      <c r="G1"/>
      <c r="H1"/>
      <c r="I1"/>
      <c r="J1"/>
      <c r="K1"/>
      <c r="L1"/>
      <c r="M1"/>
      <c r="N1"/>
      <c r="O1"/>
      <c r="P1"/>
      <c r="Q1"/>
      <c r="R1"/>
      <c r="S1"/>
      <c r="T1"/>
      <c r="U1"/>
      <c r="V1"/>
      <c r="W1"/>
      <c r="X1"/>
    </row>
    <row r="2" spans="1:24" ht="19.5">
      <c r="A2" s="15" t="s">
        <v>36</v>
      </c>
      <c r="B2" s="15"/>
      <c r="C2" s="15"/>
      <c r="D2" s="15"/>
      <c r="E2" s="15"/>
      <c r="F2" s="15"/>
      <c r="G2" s="15"/>
      <c r="H2" s="15"/>
      <c r="I2" s="15"/>
      <c r="J2" s="15"/>
      <c r="K2" s="15"/>
      <c r="L2" s="15"/>
      <c r="M2" s="15"/>
      <c r="N2" s="15"/>
      <c r="O2" s="15"/>
      <c r="P2" s="15"/>
      <c r="Q2" s="15"/>
      <c r="R2" s="15"/>
      <c r="S2" s="15"/>
      <c r="T2" s="15"/>
      <c r="U2" s="15"/>
      <c r="V2" s="15"/>
      <c r="W2" s="15"/>
      <c r="X2" s="15"/>
    </row>
    <row r="3" spans="1:24" ht="20.25">
      <c r="A3" s="10" t="s">
        <v>33</v>
      </c>
      <c r="B3" s="2"/>
      <c r="C3" s="2"/>
      <c r="D3" s="2"/>
      <c r="E3" s="11"/>
      <c r="F3" s="2"/>
      <c r="G3" s="2"/>
      <c r="H3" s="2"/>
      <c r="I3" s="2"/>
      <c r="J3" s="2"/>
      <c r="K3" s="2"/>
      <c r="L3" s="2"/>
      <c r="M3" s="2"/>
      <c r="N3" s="2"/>
      <c r="O3" s="2"/>
      <c r="P3" s="2"/>
      <c r="Q3" s="2"/>
      <c r="R3" s="2"/>
      <c r="S3" s="2"/>
      <c r="T3" s="2"/>
      <c r="U3" s="2"/>
      <c r="V3" s="2"/>
      <c r="W3" s="2"/>
      <c r="X3" s="2"/>
    </row>
    <row r="4" spans="1:24" ht="15.75">
      <c r="A4" s="20" t="s">
        <v>0</v>
      </c>
      <c r="B4" s="20"/>
      <c r="C4" s="20"/>
      <c r="D4" s="20"/>
      <c r="E4" s="20"/>
      <c r="F4" s="20"/>
      <c r="G4" s="21" t="str">
        <f>[1]Culvert!A3</f>
        <v>CONSTRUCTION OF CUVERTS VILLAGE FAZAL CHOPAN</v>
      </c>
      <c r="H4" s="21"/>
      <c r="I4" s="21"/>
      <c r="J4" s="21"/>
      <c r="K4" s="21"/>
      <c r="L4" s="21"/>
      <c r="M4" s="21"/>
      <c r="N4" s="21"/>
      <c r="O4" s="21"/>
      <c r="P4" s="21"/>
      <c r="Q4" s="21"/>
      <c r="R4" s="21"/>
      <c r="S4" s="21"/>
      <c r="T4" s="21"/>
      <c r="U4" s="21"/>
      <c r="V4" s="21"/>
      <c r="W4" s="21"/>
      <c r="X4" s="21"/>
    </row>
    <row r="5" spans="1:24" ht="18">
      <c r="A5" s="12" t="s">
        <v>35</v>
      </c>
      <c r="G5" s="13"/>
      <c r="H5" s="13"/>
      <c r="I5" s="13"/>
      <c r="J5" s="13"/>
      <c r="K5" s="13"/>
      <c r="L5" s="13"/>
      <c r="M5" s="13"/>
      <c r="N5" s="13"/>
      <c r="O5" s="13"/>
      <c r="P5" s="13"/>
      <c r="Q5" s="13"/>
      <c r="R5" s="13"/>
      <c r="S5" s="13"/>
      <c r="T5" s="13"/>
      <c r="U5" s="13"/>
      <c r="V5" s="13"/>
      <c r="W5" s="13"/>
      <c r="X5" s="13"/>
    </row>
    <row r="6" spans="1:24" ht="15.75">
      <c r="A6" s="16" t="s">
        <v>1</v>
      </c>
      <c r="B6" s="16"/>
      <c r="C6" s="16"/>
      <c r="D6" s="16"/>
      <c r="E6" s="16" t="s">
        <v>2</v>
      </c>
      <c r="F6" s="16"/>
      <c r="G6" s="16"/>
      <c r="H6" s="16"/>
      <c r="I6" s="16"/>
      <c r="J6" s="16"/>
      <c r="K6" s="16"/>
      <c r="L6" s="16"/>
      <c r="M6" s="16"/>
      <c r="N6" s="16"/>
      <c r="O6" s="16"/>
      <c r="P6" s="16" t="s">
        <v>3</v>
      </c>
      <c r="Q6" s="16"/>
      <c r="R6" s="16"/>
      <c r="S6" s="16" t="s">
        <v>4</v>
      </c>
      <c r="T6" s="16"/>
      <c r="U6" s="16"/>
      <c r="V6" s="17" t="s">
        <v>5</v>
      </c>
      <c r="W6" s="18"/>
      <c r="X6" s="19"/>
    </row>
    <row r="7" spans="1:24" ht="15.75">
      <c r="A7" s="22">
        <v>1</v>
      </c>
      <c r="B7" s="22"/>
      <c r="C7" s="22"/>
      <c r="D7" s="22"/>
      <c r="E7" s="3" t="s">
        <v>6</v>
      </c>
    </row>
    <row r="8" spans="1:24" ht="41.25" customHeight="1">
      <c r="E8" s="23" t="s">
        <v>7</v>
      </c>
      <c r="F8" s="23"/>
      <c r="G8" s="23"/>
      <c r="H8" s="23"/>
      <c r="I8" s="23"/>
      <c r="J8" s="23"/>
      <c r="K8" s="23"/>
      <c r="L8" s="23"/>
      <c r="M8" s="23"/>
      <c r="N8" s="23"/>
      <c r="O8" s="23"/>
      <c r="P8" s="23"/>
      <c r="Q8" s="23"/>
      <c r="R8" s="23"/>
      <c r="S8" s="23"/>
      <c r="T8" s="23"/>
      <c r="U8" s="24"/>
      <c r="V8" s="24"/>
      <c r="W8" s="24"/>
      <c r="X8" s="24"/>
    </row>
    <row r="9" spans="1:24">
      <c r="E9" s="25" t="s">
        <v>8</v>
      </c>
      <c r="F9" s="25"/>
      <c r="G9" s="25"/>
      <c r="H9" s="26">
        <f>[1]Culvert!F18</f>
        <v>561</v>
      </c>
      <c r="I9" s="25"/>
      <c r="J9" s="25"/>
      <c r="K9" s="4" t="s">
        <v>9</v>
      </c>
      <c r="M9" s="27" t="s">
        <v>10</v>
      </c>
      <c r="N9" s="27"/>
      <c r="O9" s="27"/>
      <c r="P9" s="28">
        <v>3176.25</v>
      </c>
      <c r="Q9" s="28"/>
      <c r="R9" s="28"/>
      <c r="S9" s="29" t="s">
        <v>11</v>
      </c>
      <c r="T9" s="29"/>
      <c r="U9" s="29"/>
      <c r="V9" s="30">
        <f>[1]Culvert!AK18</f>
        <v>1782</v>
      </c>
      <c r="W9" s="30"/>
      <c r="X9" s="30"/>
    </row>
    <row r="10" spans="1:24" ht="15.75">
      <c r="A10" s="31">
        <v>2</v>
      </c>
      <c r="B10" s="31"/>
      <c r="C10" s="31"/>
      <c r="D10" s="31"/>
      <c r="E10" s="3" t="s">
        <v>12</v>
      </c>
    </row>
    <row r="11" spans="1:24">
      <c r="E11" s="23" t="s">
        <v>13</v>
      </c>
      <c r="F11" s="23"/>
      <c r="G11" s="23"/>
      <c r="H11" s="23"/>
      <c r="I11" s="23"/>
      <c r="J11" s="23"/>
      <c r="K11" s="23"/>
      <c r="L11" s="23"/>
      <c r="M11" s="23"/>
      <c r="N11" s="23"/>
      <c r="O11" s="23"/>
      <c r="P11" s="23"/>
      <c r="Q11" s="23"/>
      <c r="R11" s="23"/>
      <c r="S11" s="23"/>
      <c r="T11" s="23"/>
      <c r="U11" s="24"/>
      <c r="V11" s="24"/>
      <c r="W11" s="24"/>
      <c r="X11" s="24"/>
    </row>
    <row r="12" spans="1:24">
      <c r="E12" s="25" t="s">
        <v>8</v>
      </c>
      <c r="F12" s="25"/>
      <c r="G12" s="25"/>
      <c r="H12" s="26">
        <f>[1]Culvert!F28</f>
        <v>134</v>
      </c>
      <c r="I12" s="25"/>
      <c r="J12" s="25"/>
      <c r="K12" s="4" t="s">
        <v>9</v>
      </c>
      <c r="M12" s="27" t="s">
        <v>10</v>
      </c>
      <c r="N12" s="27"/>
      <c r="O12" s="27"/>
      <c r="P12" s="28">
        <v>9416.2800000000007</v>
      </c>
      <c r="Q12" s="28"/>
      <c r="R12" s="28"/>
      <c r="S12" s="29" t="s">
        <v>14</v>
      </c>
      <c r="T12" s="29"/>
      <c r="U12" s="29"/>
      <c r="V12" s="30">
        <f>[1]Culvert!AK28</f>
        <v>12618</v>
      </c>
      <c r="W12" s="30"/>
      <c r="X12" s="30"/>
    </row>
    <row r="13" spans="1:24" ht="15.75">
      <c r="A13" s="31">
        <v>3</v>
      </c>
      <c r="B13" s="31"/>
      <c r="C13" s="31"/>
      <c r="D13" s="31"/>
      <c r="E13" s="3" t="s">
        <v>15</v>
      </c>
    </row>
    <row r="14" spans="1:24">
      <c r="E14" s="23" t="s">
        <v>16</v>
      </c>
      <c r="F14" s="23"/>
      <c r="G14" s="23"/>
      <c r="H14" s="23"/>
      <c r="I14" s="23"/>
      <c r="J14" s="23"/>
      <c r="K14" s="23"/>
      <c r="L14" s="23"/>
      <c r="M14" s="23"/>
      <c r="N14" s="23"/>
      <c r="O14" s="23"/>
      <c r="P14" s="23"/>
      <c r="Q14" s="23"/>
      <c r="R14" s="23"/>
      <c r="S14" s="23"/>
      <c r="T14" s="23"/>
      <c r="U14" s="24"/>
      <c r="V14" s="24"/>
      <c r="W14" s="24"/>
      <c r="X14" s="24"/>
    </row>
    <row r="15" spans="1:24">
      <c r="E15" s="25" t="s">
        <v>8</v>
      </c>
      <c r="F15" s="25"/>
      <c r="G15" s="25"/>
      <c r="H15" s="26">
        <f>[1]Culvert!F43</f>
        <v>290</v>
      </c>
      <c r="I15" s="25"/>
      <c r="J15" s="25"/>
      <c r="K15" s="4" t="s">
        <v>9</v>
      </c>
      <c r="M15" s="27" t="s">
        <v>10</v>
      </c>
      <c r="N15" s="27"/>
      <c r="O15" s="27"/>
      <c r="P15" s="28">
        <v>12501.41</v>
      </c>
      <c r="Q15" s="28"/>
      <c r="R15" s="28"/>
      <c r="S15" s="29" t="s">
        <v>14</v>
      </c>
      <c r="T15" s="29"/>
      <c r="U15" s="29"/>
      <c r="V15" s="30">
        <f>[1]Culvert!AK43</f>
        <v>36254</v>
      </c>
      <c r="W15" s="30"/>
      <c r="X15" s="30"/>
    </row>
    <row r="16" spans="1:24" ht="15.75">
      <c r="A16" s="31">
        <v>4</v>
      </c>
      <c r="B16" s="31"/>
      <c r="C16" s="31"/>
      <c r="D16" s="31"/>
      <c r="E16" s="3" t="s">
        <v>17</v>
      </c>
    </row>
    <row r="17" spans="1:24" ht="47.25" customHeight="1">
      <c r="E17" s="23" t="s">
        <v>18</v>
      </c>
      <c r="F17" s="23"/>
      <c r="G17" s="23"/>
      <c r="H17" s="23"/>
      <c r="I17" s="23"/>
      <c r="J17" s="23"/>
      <c r="K17" s="23"/>
      <c r="L17" s="23"/>
      <c r="M17" s="23"/>
      <c r="N17" s="23"/>
      <c r="O17" s="23"/>
      <c r="P17" s="23"/>
      <c r="Q17" s="23"/>
      <c r="R17" s="23"/>
      <c r="S17" s="23"/>
      <c r="T17" s="23"/>
      <c r="U17" s="24"/>
      <c r="V17" s="24"/>
      <c r="W17" s="24"/>
      <c r="X17" s="24"/>
    </row>
    <row r="18" spans="1:24">
      <c r="E18" s="25" t="s">
        <v>8</v>
      </c>
      <c r="F18" s="25"/>
      <c r="G18" s="25"/>
      <c r="H18" s="26">
        <f>[1]Culvert!F57</f>
        <v>49</v>
      </c>
      <c r="I18" s="25"/>
      <c r="J18" s="25"/>
      <c r="K18" s="4" t="s">
        <v>9</v>
      </c>
      <c r="M18" s="27" t="s">
        <v>10</v>
      </c>
      <c r="N18" s="27"/>
      <c r="O18" s="27"/>
      <c r="P18" s="28">
        <v>14429.25</v>
      </c>
      <c r="Q18" s="28"/>
      <c r="R18" s="28"/>
      <c r="S18" s="29" t="s">
        <v>14</v>
      </c>
      <c r="T18" s="29"/>
      <c r="U18" s="29"/>
      <c r="V18" s="30">
        <f>[1]Culvert!AK57</f>
        <v>7070</v>
      </c>
      <c r="W18" s="30"/>
      <c r="X18" s="30"/>
    </row>
    <row r="19" spans="1:24" ht="15.75">
      <c r="A19" s="31">
        <v>5</v>
      </c>
      <c r="B19" s="31"/>
      <c r="C19" s="31"/>
      <c r="D19" s="31"/>
      <c r="E19" s="3" t="s">
        <v>19</v>
      </c>
    </row>
    <row r="20" spans="1:24" ht="45" customHeight="1">
      <c r="E20" s="23" t="s">
        <v>20</v>
      </c>
      <c r="F20" s="23"/>
      <c r="G20" s="23"/>
      <c r="H20" s="23"/>
      <c r="I20" s="23"/>
      <c r="J20" s="23"/>
      <c r="K20" s="23"/>
      <c r="L20" s="23"/>
      <c r="M20" s="23"/>
      <c r="N20" s="23"/>
      <c r="O20" s="23"/>
      <c r="P20" s="23"/>
      <c r="Q20" s="23"/>
      <c r="R20" s="23"/>
      <c r="S20" s="23"/>
      <c r="T20" s="23"/>
      <c r="U20" s="24"/>
      <c r="V20" s="24"/>
      <c r="W20" s="24"/>
      <c r="X20" s="24"/>
    </row>
    <row r="21" spans="1:24">
      <c r="E21" s="25" t="s">
        <v>8</v>
      </c>
      <c r="F21" s="25"/>
      <c r="G21" s="25"/>
      <c r="H21" s="32">
        <f>[1]Culvert!F72</f>
        <v>2.1416188392857149</v>
      </c>
      <c r="I21" s="25"/>
      <c r="J21" s="25"/>
      <c r="K21" s="4" t="s">
        <v>21</v>
      </c>
      <c r="M21" s="27" t="s">
        <v>10</v>
      </c>
      <c r="N21" s="27"/>
      <c r="O21" s="27"/>
      <c r="P21" s="28">
        <v>4820.2</v>
      </c>
      <c r="Q21" s="28"/>
      <c r="R21" s="28"/>
      <c r="S21" s="29" t="s">
        <v>22</v>
      </c>
      <c r="T21" s="29"/>
      <c r="U21" s="29"/>
      <c r="V21" s="30">
        <f>[1]Culvert!AK72</f>
        <v>10323</v>
      </c>
      <c r="W21" s="30"/>
      <c r="X21" s="30"/>
    </row>
    <row r="22" spans="1:24" ht="15.75">
      <c r="A22" s="31">
        <v>6</v>
      </c>
      <c r="B22" s="31"/>
      <c r="C22" s="31"/>
      <c r="D22" s="31"/>
      <c r="E22" s="3" t="s">
        <v>23</v>
      </c>
    </row>
    <row r="23" spans="1:24" ht="120.75" customHeight="1">
      <c r="E23" s="23" t="s">
        <v>24</v>
      </c>
      <c r="F23" s="23"/>
      <c r="G23" s="23"/>
      <c r="H23" s="23"/>
      <c r="I23" s="23"/>
      <c r="J23" s="23"/>
      <c r="K23" s="23"/>
      <c r="L23" s="23"/>
      <c r="M23" s="23"/>
      <c r="N23" s="23"/>
      <c r="O23" s="23"/>
      <c r="P23" s="23"/>
      <c r="Q23" s="23"/>
      <c r="R23" s="23"/>
      <c r="S23" s="23"/>
      <c r="T23" s="23"/>
      <c r="U23" s="24"/>
      <c r="V23" s="24"/>
      <c r="W23" s="24"/>
      <c r="X23" s="24"/>
    </row>
    <row r="24" spans="1:24">
      <c r="E24" s="25" t="s">
        <v>8</v>
      </c>
      <c r="F24" s="25"/>
      <c r="G24" s="25"/>
      <c r="H24" s="26">
        <f>[1]Culvert!F80</f>
        <v>40</v>
      </c>
      <c r="I24" s="25"/>
      <c r="J24" s="25"/>
      <c r="K24" s="4" t="s">
        <v>9</v>
      </c>
      <c r="M24" s="27" t="s">
        <v>10</v>
      </c>
      <c r="N24" s="27"/>
      <c r="O24" s="27"/>
      <c r="P24" s="28">
        <v>337</v>
      </c>
      <c r="Q24" s="28"/>
      <c r="R24" s="28"/>
      <c r="S24" s="29" t="s">
        <v>25</v>
      </c>
      <c r="T24" s="29"/>
      <c r="U24" s="29"/>
      <c r="V24" s="33">
        <f>[1]Culvert!AK80</f>
        <v>13480</v>
      </c>
      <c r="W24" s="33"/>
      <c r="X24" s="33"/>
    </row>
    <row r="25" spans="1:24" ht="15.75">
      <c r="A25" s="31">
        <v>7</v>
      </c>
      <c r="B25" s="31"/>
      <c r="C25" s="31"/>
      <c r="D25" s="31"/>
      <c r="E25" s="3" t="s">
        <v>26</v>
      </c>
    </row>
    <row r="26" spans="1:24" ht="30.75" customHeight="1">
      <c r="E26" s="23" t="s">
        <v>27</v>
      </c>
      <c r="F26" s="23"/>
      <c r="G26" s="23"/>
      <c r="H26" s="23"/>
      <c r="I26" s="23"/>
      <c r="J26" s="23"/>
      <c r="K26" s="23"/>
      <c r="L26" s="23"/>
      <c r="M26" s="23"/>
      <c r="N26" s="23"/>
      <c r="O26" s="23"/>
      <c r="P26" s="23"/>
      <c r="Q26" s="23"/>
      <c r="R26" s="23"/>
      <c r="S26" s="23"/>
      <c r="T26" s="23"/>
      <c r="U26" s="24"/>
      <c r="V26" s="24"/>
      <c r="W26" s="24"/>
      <c r="X26" s="24"/>
    </row>
    <row r="27" spans="1:24">
      <c r="E27" s="25" t="s">
        <v>8</v>
      </c>
      <c r="F27" s="25"/>
      <c r="G27" s="25"/>
      <c r="H27" s="26">
        <f>[1]Culvert!F89</f>
        <v>28</v>
      </c>
      <c r="I27" s="25"/>
      <c r="J27" s="25"/>
      <c r="K27" s="4" t="s">
        <v>28</v>
      </c>
      <c r="M27" s="27" t="s">
        <v>10</v>
      </c>
      <c r="N27" s="27"/>
      <c r="O27" s="27"/>
      <c r="P27" s="28">
        <v>3127.41</v>
      </c>
      <c r="Q27" s="28"/>
      <c r="R27" s="28"/>
      <c r="S27" s="29" t="s">
        <v>29</v>
      </c>
      <c r="T27" s="29"/>
      <c r="U27" s="29"/>
      <c r="V27" s="33">
        <f>[1]Culvert!AK89</f>
        <v>1472</v>
      </c>
      <c r="W27" s="33"/>
      <c r="X27" s="33"/>
    </row>
    <row r="28" spans="1:24" ht="15.75">
      <c r="A28" s="31">
        <v>8</v>
      </c>
      <c r="B28" s="31"/>
      <c r="C28" s="31"/>
      <c r="D28" s="31"/>
      <c r="E28" s="3" t="s">
        <v>30</v>
      </c>
    </row>
    <row r="29" spans="1:24" ht="15" customHeight="1">
      <c r="E29" s="23" t="s">
        <v>31</v>
      </c>
      <c r="F29" s="23"/>
      <c r="G29" s="23"/>
      <c r="H29" s="23"/>
      <c r="I29" s="23"/>
      <c r="J29" s="23"/>
      <c r="K29" s="23"/>
      <c r="L29" s="23"/>
      <c r="M29" s="23"/>
      <c r="N29" s="23"/>
      <c r="O29" s="23"/>
      <c r="P29" s="23"/>
      <c r="Q29" s="23"/>
      <c r="R29" s="23"/>
      <c r="S29" s="23"/>
      <c r="T29" s="23"/>
      <c r="U29" s="24"/>
      <c r="V29" s="24"/>
      <c r="W29" s="24"/>
      <c r="X29" s="24"/>
    </row>
    <row r="30" spans="1:24" ht="15.75" thickBot="1">
      <c r="E30" s="25" t="s">
        <v>8</v>
      </c>
      <c r="F30" s="25"/>
      <c r="G30" s="25"/>
      <c r="H30" s="26">
        <f>[1]Culvert!F99</f>
        <v>169</v>
      </c>
      <c r="I30" s="25"/>
      <c r="J30" s="25"/>
      <c r="K30" s="4" t="s">
        <v>28</v>
      </c>
      <c r="M30" s="27" t="s">
        <v>10</v>
      </c>
      <c r="N30" s="27"/>
      <c r="O30" s="27"/>
      <c r="P30" s="28">
        <v>2344.59</v>
      </c>
      <c r="Q30" s="28"/>
      <c r="R30" s="28"/>
      <c r="S30" s="29" t="s">
        <v>29</v>
      </c>
      <c r="T30" s="29"/>
      <c r="U30" s="29"/>
      <c r="V30" s="37">
        <f>[1]Culvert!AK99</f>
        <v>3962</v>
      </c>
      <c r="W30" s="37"/>
      <c r="X30" s="37"/>
    </row>
    <row r="31" spans="1:24" ht="15.75">
      <c r="E31" s="5"/>
      <c r="F31" s="5"/>
      <c r="G31" s="5"/>
      <c r="H31" s="5"/>
      <c r="I31" s="5"/>
      <c r="J31" s="5"/>
      <c r="K31" s="4"/>
      <c r="M31" s="6"/>
      <c r="N31" s="6"/>
      <c r="O31" s="6"/>
      <c r="P31" s="7"/>
      <c r="Q31" s="7"/>
      <c r="R31" s="34" t="s">
        <v>32</v>
      </c>
      <c r="S31" s="34"/>
      <c r="T31" s="34"/>
      <c r="U31" s="34"/>
      <c r="V31" s="35">
        <f>V30+V27+V24+V21+V18+V15+V12+V9</f>
        <v>86961</v>
      </c>
      <c r="W31" s="35"/>
      <c r="X31" s="35"/>
    </row>
    <row r="32" spans="1:24">
      <c r="E32" s="5"/>
      <c r="F32" s="5"/>
      <c r="G32" s="5"/>
      <c r="H32" s="5"/>
      <c r="I32" s="5"/>
      <c r="J32" s="5"/>
      <c r="K32" s="4"/>
      <c r="M32" s="6"/>
      <c r="N32" s="6"/>
      <c r="O32" s="6"/>
      <c r="P32" s="7"/>
      <c r="Q32" s="7"/>
      <c r="R32" s="7"/>
      <c r="S32" s="8"/>
      <c r="T32" s="8"/>
      <c r="U32" s="8"/>
      <c r="V32" s="9"/>
      <c r="W32" s="9"/>
      <c r="X32" s="9"/>
    </row>
    <row r="33" spans="1:24" ht="33.75" customHeight="1">
      <c r="A33" s="38" t="s">
        <v>37</v>
      </c>
      <c r="B33"/>
      <c r="C33"/>
      <c r="D33" s="39" t="s">
        <v>38</v>
      </c>
      <c r="E33" s="39"/>
      <c r="F33" s="39"/>
      <c r="G33" s="39"/>
      <c r="H33" s="39"/>
      <c r="I33" s="39"/>
      <c r="J33" s="39"/>
      <c r="K33" s="39"/>
      <c r="L33" s="39"/>
      <c r="M33" s="39"/>
      <c r="N33" s="39"/>
      <c r="O33" s="39"/>
      <c r="P33" s="39"/>
      <c r="Q33" s="39"/>
      <c r="R33" s="39"/>
      <c r="S33" s="39"/>
      <c r="T33" s="39"/>
      <c r="U33" s="39"/>
      <c r="V33" s="39"/>
      <c r="W33" s="39"/>
      <c r="X33" s="39"/>
    </row>
    <row r="34" spans="1:24">
      <c r="A34" s="40"/>
      <c r="B34"/>
      <c r="C34"/>
      <c r="D34" s="41"/>
      <c r="E34" s="41"/>
      <c r="F34" s="41"/>
      <c r="G34" s="41"/>
      <c r="H34" s="41"/>
      <c r="I34" s="41"/>
      <c r="J34" s="41"/>
      <c r="K34" s="41"/>
      <c r="L34" s="41"/>
      <c r="M34" s="41"/>
      <c r="N34" s="41"/>
      <c r="O34" s="41"/>
      <c r="P34" s="41"/>
      <c r="Q34" s="41"/>
      <c r="R34" s="41"/>
      <c r="S34" s="41"/>
      <c r="T34" s="41"/>
      <c r="U34" s="41"/>
      <c r="V34" s="41"/>
      <c r="W34" s="41"/>
      <c r="X34" s="41"/>
    </row>
    <row r="35" spans="1:24">
      <c r="A35" s="40"/>
      <c r="B35"/>
      <c r="C35"/>
      <c r="D35" s="41"/>
      <c r="E35" s="41"/>
      <c r="F35" s="41"/>
      <c r="G35" s="41"/>
      <c r="H35" s="41"/>
      <c r="I35" s="41"/>
      <c r="J35" s="41"/>
      <c r="K35" s="41"/>
      <c r="L35" s="41"/>
      <c r="M35" s="41"/>
      <c r="N35" s="41"/>
      <c r="O35" s="41"/>
      <c r="P35" s="41"/>
      <c r="Q35" s="41"/>
      <c r="R35" s="41"/>
      <c r="S35" s="41"/>
      <c r="T35" s="41"/>
      <c r="U35" s="41"/>
      <c r="V35" s="41"/>
      <c r="W35" s="41"/>
      <c r="X35" s="41"/>
    </row>
    <row r="36" spans="1:24" ht="50.25" customHeight="1">
      <c r="A36"/>
      <c r="B36"/>
      <c r="C36"/>
      <c r="D36"/>
      <c r="E36"/>
      <c r="F36"/>
      <c r="G36"/>
      <c r="H36"/>
      <c r="I36"/>
      <c r="J36"/>
      <c r="K36"/>
      <c r="L36"/>
      <c r="M36"/>
      <c r="N36" s="36" t="s">
        <v>39</v>
      </c>
      <c r="O36" s="36"/>
      <c r="P36" s="36"/>
      <c r="Q36" s="36"/>
      <c r="R36" s="36"/>
      <c r="S36" s="36"/>
      <c r="T36" s="36"/>
      <c r="U36" s="36"/>
      <c r="V36" s="36"/>
      <c r="W36" s="36"/>
      <c r="X36" s="36"/>
    </row>
    <row r="37" spans="1:24">
      <c r="A37"/>
      <c r="B37"/>
      <c r="C37"/>
      <c r="D37"/>
      <c r="E37"/>
      <c r="F37"/>
      <c r="G37"/>
      <c r="H37"/>
      <c r="I37"/>
      <c r="J37"/>
      <c r="K37"/>
      <c r="L37"/>
      <c r="M37"/>
      <c r="N37"/>
      <c r="O37"/>
      <c r="P37"/>
      <c r="Q37"/>
      <c r="R37"/>
      <c r="S37"/>
      <c r="T37"/>
      <c r="U37"/>
      <c r="V37"/>
      <c r="W37"/>
      <c r="X37"/>
    </row>
    <row r="38" spans="1:24">
      <c r="A38" s="40"/>
      <c r="B38"/>
      <c r="C38"/>
      <c r="D38" s="39" t="s">
        <v>40</v>
      </c>
      <c r="E38" s="39"/>
      <c r="F38" s="39"/>
      <c r="G38" s="39"/>
      <c r="H38" s="39"/>
      <c r="I38" s="39"/>
      <c r="J38" s="39"/>
      <c r="K38" s="39"/>
      <c r="L38" s="39"/>
      <c r="M38" s="39"/>
      <c r="N38" s="39"/>
      <c r="O38" s="39"/>
      <c r="P38" s="39"/>
      <c r="Q38" s="39"/>
      <c r="R38" s="39"/>
      <c r="S38" s="39"/>
      <c r="T38" s="39"/>
      <c r="U38" s="39"/>
      <c r="V38" s="39"/>
      <c r="W38" s="39"/>
      <c r="X38" s="39"/>
    </row>
    <row r="39" spans="1:24">
      <c r="A39"/>
      <c r="B39"/>
      <c r="C39"/>
      <c r="D39"/>
      <c r="E39"/>
      <c r="F39"/>
      <c r="G39"/>
      <c r="H39"/>
      <c r="I39"/>
      <c r="J39"/>
      <c r="K39"/>
      <c r="L39"/>
      <c r="M39"/>
      <c r="N39"/>
      <c r="O39"/>
      <c r="P39"/>
      <c r="Q39"/>
      <c r="R39"/>
      <c r="S39"/>
      <c r="T39"/>
      <c r="U39"/>
      <c r="V39"/>
      <c r="W39"/>
      <c r="X39"/>
    </row>
    <row r="40" spans="1:24">
      <c r="A40"/>
      <c r="B40"/>
      <c r="C40"/>
      <c r="D40"/>
      <c r="E40"/>
      <c r="F40"/>
      <c r="G40"/>
      <c r="H40"/>
      <c r="I40"/>
      <c r="J40"/>
      <c r="K40"/>
      <c r="L40"/>
      <c r="M40"/>
      <c r="N40"/>
      <c r="O40"/>
      <c r="P40"/>
      <c r="Q40"/>
      <c r="R40"/>
      <c r="S40"/>
      <c r="T40"/>
      <c r="U40"/>
      <c r="V40"/>
      <c r="W40"/>
      <c r="X40"/>
    </row>
    <row r="41" spans="1:24">
      <c r="A41"/>
      <c r="B41"/>
      <c r="C41"/>
      <c r="D41"/>
      <c r="E41"/>
      <c r="F41"/>
      <c r="G41"/>
      <c r="H41"/>
      <c r="I41"/>
      <c r="J41"/>
      <c r="K41"/>
      <c r="L41"/>
      <c r="M41"/>
      <c r="N41"/>
      <c r="O41"/>
      <c r="P41"/>
      <c r="Q41"/>
      <c r="R41"/>
      <c r="S41"/>
      <c r="T41"/>
      <c r="U41"/>
      <c r="V41"/>
      <c r="W41"/>
      <c r="X41"/>
    </row>
    <row r="42" spans="1:24" ht="45" customHeight="1">
      <c r="A42" s="42"/>
      <c r="B42" s="43" t="s">
        <v>41</v>
      </c>
      <c r="C42" s="43"/>
      <c r="D42" s="43"/>
      <c r="E42" s="43"/>
      <c r="F42" s="43"/>
      <c r="G42" s="43"/>
      <c r="H42" s="43"/>
      <c r="I42" s="43"/>
      <c r="J42" s="43"/>
      <c r="K42" s="43"/>
      <c r="L42" s="43"/>
      <c r="M42" s="43"/>
      <c r="N42" s="44" t="str">
        <f>N36</f>
        <v>ENGINEER
MUNICIPAL COMMITTEE UMERKOT
DISTRICT UMERKOT</v>
      </c>
      <c r="O42" s="44"/>
      <c r="P42" s="44"/>
      <c r="Q42" s="44"/>
      <c r="R42" s="44"/>
      <c r="S42" s="44"/>
      <c r="T42" s="44"/>
      <c r="U42" s="44"/>
      <c r="V42" s="44"/>
      <c r="W42" s="44"/>
      <c r="X42" s="44"/>
    </row>
  </sheetData>
  <mergeCells count="80">
    <mergeCell ref="D33:X33"/>
    <mergeCell ref="D38:X38"/>
    <mergeCell ref="B42:M42"/>
    <mergeCell ref="N36:X36"/>
    <mergeCell ref="N42:X42"/>
    <mergeCell ref="R31:U31"/>
    <mergeCell ref="V31:X31"/>
    <mergeCell ref="A28:D28"/>
    <mergeCell ref="E29:X29"/>
    <mergeCell ref="E30:G30"/>
    <mergeCell ref="H30:J30"/>
    <mergeCell ref="M30:O30"/>
    <mergeCell ref="P30:R30"/>
    <mergeCell ref="S30:U30"/>
    <mergeCell ref="V30:X30"/>
    <mergeCell ref="A25:D25"/>
    <mergeCell ref="E26:X26"/>
    <mergeCell ref="E27:G27"/>
    <mergeCell ref="H27:J27"/>
    <mergeCell ref="M27:O27"/>
    <mergeCell ref="P27:R27"/>
    <mergeCell ref="S27:U27"/>
    <mergeCell ref="V27:X27"/>
    <mergeCell ref="A22:D22"/>
    <mergeCell ref="E23:X23"/>
    <mergeCell ref="E24:G24"/>
    <mergeCell ref="H24:J24"/>
    <mergeCell ref="M24:O24"/>
    <mergeCell ref="P24:R24"/>
    <mergeCell ref="S24:U24"/>
    <mergeCell ref="V24:X24"/>
    <mergeCell ref="A19:D19"/>
    <mergeCell ref="E20:X20"/>
    <mergeCell ref="E21:G21"/>
    <mergeCell ref="H21:J21"/>
    <mergeCell ref="M21:O21"/>
    <mergeCell ref="P21:R21"/>
    <mergeCell ref="S21:U21"/>
    <mergeCell ref="V21:X21"/>
    <mergeCell ref="A16:D16"/>
    <mergeCell ref="E17:X17"/>
    <mergeCell ref="E18:G18"/>
    <mergeCell ref="H18:J18"/>
    <mergeCell ref="M18:O18"/>
    <mergeCell ref="P18:R18"/>
    <mergeCell ref="S18:U18"/>
    <mergeCell ref="V18:X18"/>
    <mergeCell ref="A13:D13"/>
    <mergeCell ref="E14:X14"/>
    <mergeCell ref="E15:G15"/>
    <mergeCell ref="H15:J15"/>
    <mergeCell ref="M15:O15"/>
    <mergeCell ref="P15:R15"/>
    <mergeCell ref="S15:U15"/>
    <mergeCell ref="V15:X15"/>
    <mergeCell ref="A10:D10"/>
    <mergeCell ref="E11:X11"/>
    <mergeCell ref="E12:G12"/>
    <mergeCell ref="H12:J12"/>
    <mergeCell ref="M12:O12"/>
    <mergeCell ref="P12:R12"/>
    <mergeCell ref="S12:U12"/>
    <mergeCell ref="V12:X12"/>
    <mergeCell ref="A7:D7"/>
    <mergeCell ref="E8:X8"/>
    <mergeCell ref="E9:G9"/>
    <mergeCell ref="H9:J9"/>
    <mergeCell ref="M9:O9"/>
    <mergeCell ref="P9:R9"/>
    <mergeCell ref="S9:U9"/>
    <mergeCell ref="V9:X9"/>
    <mergeCell ref="A1:C1"/>
    <mergeCell ref="A2:X2"/>
    <mergeCell ref="A6:D6"/>
    <mergeCell ref="E6:O6"/>
    <mergeCell ref="P6:R6"/>
    <mergeCell ref="S6:U6"/>
    <mergeCell ref="V6:X6"/>
    <mergeCell ref="A4:F4"/>
    <mergeCell ref="G4:X4"/>
  </mergeCells>
  <pageMargins left="1.08" right="0.21" top="0.18" bottom="0.18" header="0.16" footer="0.18"/>
  <pageSetup paperSize="9" scale="88"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2015-05-17T05:21:32Z</cp:lastPrinted>
  <dcterms:created xsi:type="dcterms:W3CDTF">2015-05-16T11:24:43Z</dcterms:created>
  <dcterms:modified xsi:type="dcterms:W3CDTF">2015-05-17T05:21:38Z</dcterms:modified>
</cp:coreProperties>
</file>